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/>
  </bookViews>
  <sheets>
    <sheet name="КП" sheetId="2" r:id="rId1"/>
    <sheet name="План " sheetId="3" r:id="rId2"/>
  </sheets>
  <definedNames>
    <definedName name="_xlnm._FilterDatabase" localSheetId="0" hidden="1">КП!#REF!</definedName>
    <definedName name="_xlnm._FilterDatabase" localSheetId="1" hidden="1">'План '!$A$1:$F$71</definedName>
    <definedName name="_xlnm.Print_Area" localSheetId="0">КП!$A$1:$E$39</definedName>
  </definedNames>
  <calcPr calcId="162913"/>
</workbook>
</file>

<file path=xl/calcChain.xml><?xml version="1.0" encoding="utf-8"?>
<calcChain xmlns="http://schemas.openxmlformats.org/spreadsheetml/2006/main">
  <c r="C9" i="2" l="1"/>
  <c r="E8" i="2" s="1"/>
  <c r="F71" i="3"/>
  <c r="F70" i="3"/>
  <c r="F72" i="3" s="1"/>
  <c r="F62" i="3"/>
  <c r="F63" i="3"/>
  <c r="F64" i="3"/>
  <c r="F65" i="3"/>
  <c r="F66" i="3"/>
  <c r="F67" i="3"/>
  <c r="F61" i="3"/>
  <c r="F54" i="3"/>
  <c r="F55" i="3"/>
  <c r="F56" i="3"/>
  <c r="F57" i="3"/>
  <c r="F58" i="3"/>
  <c r="F53" i="3"/>
  <c r="F46" i="3"/>
  <c r="F47" i="3"/>
  <c r="F48" i="3"/>
  <c r="F49" i="3"/>
  <c r="F50" i="3"/>
  <c r="F45" i="3"/>
  <c r="F37" i="3"/>
  <c r="F38" i="3"/>
  <c r="F39" i="3"/>
  <c r="F40" i="3"/>
  <c r="F41" i="3"/>
  <c r="F42" i="3"/>
  <c r="F36" i="3"/>
  <c r="F28" i="3"/>
  <c r="F29" i="3"/>
  <c r="F30" i="3"/>
  <c r="F31" i="3"/>
  <c r="F32" i="3"/>
  <c r="F33" i="3"/>
  <c r="F27" i="3"/>
  <c r="F21" i="3"/>
  <c r="F22" i="3"/>
  <c r="F23" i="3"/>
  <c r="F24" i="3"/>
  <c r="F25" i="3" s="1"/>
  <c r="F20" i="3"/>
  <c r="F13" i="3"/>
  <c r="F14" i="3"/>
  <c r="F15" i="3"/>
  <c r="F16" i="3"/>
  <c r="F17" i="3"/>
  <c r="F12" i="3"/>
  <c r="F4" i="3"/>
  <c r="F5" i="3"/>
  <c r="F6" i="3"/>
  <c r="F7" i="3"/>
  <c r="F8" i="3"/>
  <c r="F9" i="3"/>
  <c r="F3" i="3"/>
  <c r="D72" i="3"/>
  <c r="D68" i="3"/>
  <c r="F68" i="3"/>
  <c r="D59" i="3"/>
  <c r="D51" i="3"/>
  <c r="F51" i="3"/>
  <c r="D43" i="3"/>
  <c r="F43" i="3"/>
  <c r="D34" i="3"/>
  <c r="F34" i="3"/>
  <c r="D25" i="3"/>
  <c r="D18" i="3"/>
  <c r="F18" i="3"/>
  <c r="D10" i="3"/>
  <c r="F10" i="3"/>
  <c r="F59" i="3" l="1"/>
  <c r="D73" i="3"/>
  <c r="F73" i="3"/>
</calcChain>
</file>

<file path=xl/sharedStrings.xml><?xml version="1.0" encoding="utf-8"?>
<sst xmlns="http://schemas.openxmlformats.org/spreadsheetml/2006/main" count="248" uniqueCount="179">
  <si>
    <t>Наименование критерия</t>
  </si>
  <si>
    <t>Да</t>
  </si>
  <si>
    <t>Ед.изм./Критерий</t>
  </si>
  <si>
    <t xml:space="preserve">Исполнение критерия </t>
  </si>
  <si>
    <t>Да/Нет</t>
  </si>
  <si>
    <t xml:space="preserve">Согласны на использование ЭДО </t>
  </si>
  <si>
    <t>Действие коммерческого предложения (указать дату)</t>
  </si>
  <si>
    <t>Кол-во рабочего персонала, планируемого задействовать на выполнение работ</t>
  </si>
  <si>
    <t xml:space="preserve"> рабочих/ИТР</t>
  </si>
  <si>
    <t>Привлечение субподрядных организаций осуществляется только с официального письменного согласия Заказчика</t>
  </si>
  <si>
    <t>руб. без НДС</t>
  </si>
  <si>
    <t>Контактная информация (ФИО, должность, телефон, эл. почта)</t>
  </si>
  <si>
    <t>Прогнозные объемы работ, выполняемые субподрядными организациями в рамках договора, не превышают 50% от общей стоимости договора</t>
  </si>
  <si>
    <t>Привлечение субподрядных организаций для выполнения работ (указать на какие виды работ)</t>
  </si>
  <si>
    <t>Без авансирования</t>
  </si>
  <si>
    <t>Да/Нет (указать размер аванса в руб. с НДС)</t>
  </si>
  <si>
    <t>не менее 90 календарных дней</t>
  </si>
  <si>
    <t>Наименование субподрядных организаций</t>
  </si>
  <si>
    <t>Да/виды работ указать наименование</t>
  </si>
  <si>
    <t xml:space="preserve">Готовность  приступить к  работам по гарантийному письму </t>
  </si>
  <si>
    <t xml:space="preserve">Согласны на подписание договора по форме АО "Апатит"  </t>
  </si>
  <si>
    <t>_____________________________________________________________________________________________________</t>
  </si>
  <si>
    <t xml:space="preserve"> (наименование участника конкурса)</t>
  </si>
  <si>
    <t>Мы обязуемся в случае признания нас победителем в конкурсе, предоставить услуги в соответствии с условиям данного коммерческого предложения и технического задания.</t>
  </si>
  <si>
    <t>Указать наименование/ИНН</t>
  </si>
  <si>
    <t xml:space="preserve">Согласны на подписание типовой формы соглашения "Общие условия осуществления деятельности на территории АО "Апатит" </t>
  </si>
  <si>
    <t>При отказе контрагента от начала выполнения работ после признания победителем взымается штраф  1 000 000,00 руб.</t>
  </si>
  <si>
    <t xml:space="preserve">Согласны на заключение договора с ООО «Агрохимбезопасность Череповецким газоспасательным отрядом – филиалом ООО «Агрохимбезопасность» на обеспечение мер противопожарной безопасности. </t>
  </si>
  <si>
    <t>Согласие на оплату по факту выполнения работ/оказания услуг с отсрочкой 45 календарных дней</t>
  </si>
  <si>
    <t>Условия платежа</t>
  </si>
  <si>
    <t>Указать условия, отличные от условий 45 кал.дней, аванс и пр.</t>
  </si>
  <si>
    <t>№п/п</t>
  </si>
  <si>
    <t>Руководитель организации (должность)</t>
  </si>
  <si>
    <t>подпись</t>
  </si>
  <si>
    <t>ДАТА</t>
  </si>
  <si>
    <t>м.п.</t>
  </si>
  <si>
    <t>___.____. 2024г.</t>
  </si>
  <si>
    <t xml:space="preserve">Стоимость нормо-часа </t>
  </si>
  <si>
    <t>Согласны на заключение договора   на техническую охрану помещений (будок) для хранения ТМЦ (в т.ч. инструмента)</t>
  </si>
  <si>
    <t>Стоимость материалов, поставляемых Подрядчиком,  в обязательном порядке согласовывается с Дирекцией по закупкам АО "Апатит"</t>
  </si>
  <si>
    <r>
      <t>Стоимость нормо-часа может быть пересмотрена Сторонами в сторону увеличения (проиндексирована) путем подписания ДС, но не чаще 1 раза в год. При этом увеличение стоимости не может быть больше, чем соотношение уровня индекса цен производителей промыш.товароа, установленного офиц.органом власти РФ, к ранее установленному индексу</t>
    </r>
    <r>
      <rPr>
        <b/>
        <sz val="16"/>
        <color indexed="8"/>
        <rFont val="Times New Roman"/>
        <family val="1"/>
        <charset val="204"/>
      </rPr>
      <t xml:space="preserve"> (декабрь к декабрю)</t>
    </r>
  </si>
  <si>
    <t>Коммерческое предложение № 183993</t>
  </si>
  <si>
    <t>Выполнение работ по ведомостям дефектов электрооборудования, электрических сетей и сетей освещения
 в структурных подразделениях Череповецкого комплекса АО «Апатит»</t>
  </si>
  <si>
    <t>4 квартал 2024 г</t>
  </si>
  <si>
    <t>ТУ</t>
  </si>
  <si>
    <t>АП-Ч.160.01-21/035-2022</t>
  </si>
  <si>
    <t>Монтаж сети наружного освещения дороги 0-0 от переезда КТО</t>
  </si>
  <si>
    <t>АП-Ч.160.01-21/034-2022</t>
  </si>
  <si>
    <t>Монтаж сети наружного освещения служебного прохода вдоль ж/д пути №2 ст Фосфаты- Товарная</t>
  </si>
  <si>
    <t>ЦЭС</t>
  </si>
  <si>
    <t>Ф-05/2023-021</t>
  </si>
  <si>
    <t>Замена кабельных металлоконструкций эстакады №6, вдоль автодороги Д-Д на участке между автодорогами 2-2 и 3-3</t>
  </si>
  <si>
    <t>Ф-06/2022-035</t>
  </si>
  <si>
    <t>Замена кабельных металлоконструкций эстакады № 21, вдоль автодороги Г-Г на участке между автодорогами 1-1 и 2-2</t>
  </si>
  <si>
    <t>АМ-1</t>
  </si>
  <si>
    <t>15/24-ЭЛ АМ-1</t>
  </si>
  <si>
    <t>на покраску металлоконструкций молниеотводов к. 302</t>
  </si>
  <si>
    <t>ОЗО</t>
  </si>
  <si>
    <t>ОЗО-01-2023э</t>
  </si>
  <si>
    <t>на монтаж сети освещения (нуражной подсветки) в колрп. 3.13, 3.14, 7.81 ФК</t>
  </si>
  <si>
    <t>ПЭФК</t>
  </si>
  <si>
    <t>ПЭФК-003-2023э</t>
  </si>
  <si>
    <t>капитальный ремонт кабельных трасс к. 6.23</t>
  </si>
  <si>
    <t>Итого:</t>
  </si>
  <si>
    <t>1 квартал 2025 г</t>
  </si>
  <si>
    <t>ПЭФК-004-2023э</t>
  </si>
  <si>
    <t>капитальный ремонт кабельных трасс к. 2.09</t>
  </si>
  <si>
    <t>ПЭФК-044-2024э</t>
  </si>
  <si>
    <t>Ремонт кабельных линий кран-балки № 376 корп. 2.01</t>
  </si>
  <si>
    <t>ПЭФК-048-2024э</t>
  </si>
  <si>
    <t>на замену гравийной засыпки маслоприемников трансформаторов, подстанций ТПТ-25 к. 6.23</t>
  </si>
  <si>
    <t>ПЭФК-049-2024э</t>
  </si>
  <si>
    <t>на замену гравийной засыпки маслоприемников трансформаторов, подстанций ТП -8-16 к. 6.22</t>
  </si>
  <si>
    <t>ПЭФК-050-2024э</t>
  </si>
  <si>
    <t>на замену гравийной засыпки маслоприемников трансформаторов, подстанций ТП -8-3 к. 5.53</t>
  </si>
  <si>
    <t>ПЭФК-051-2024э</t>
  </si>
  <si>
    <t>на замену гравийной засыпки маслоприемников трансформаторов, подстанций ТП -8-22 к. 5.56</t>
  </si>
  <si>
    <t>2 квартал 2025 г</t>
  </si>
  <si>
    <t>Ф-03/2024-005</t>
  </si>
  <si>
    <t>На выполнение работ по замене м/к эстакады № 8, от автодороги 2-2 до корпуса 3.39 (ТПТ-9)</t>
  </si>
  <si>
    <t>Ф-06/2022-034</t>
  </si>
  <si>
    <t>Замена кабельных металлоконструкций эстакады №5 на участке от эстакады № 28 вдоль дороги 1-1 до корпуса 7.71</t>
  </si>
  <si>
    <t>ПЭФК-052-2024э</t>
  </si>
  <si>
    <t>на осмотр заземляющих устройств с выборочным вскрытием грунта к. 4.70</t>
  </si>
  <si>
    <t>ПЭФК-053-2024э</t>
  </si>
  <si>
    <t>на осмотр заземляющих устройств с выборочным вскрытием грунта к. 2.05</t>
  </si>
  <si>
    <t>Ф-02/2023-008</t>
  </si>
  <si>
    <t>амена кабельных металлоконструкций эстакады №8, вдоль автодороги 1-1 напротив корпуса 12.04 (склад жидкой серы)</t>
  </si>
  <si>
    <t>3 квартал 2025 г</t>
  </si>
  <si>
    <t>ПЭФК-054-2024э</t>
  </si>
  <si>
    <t>на осмотр заземляющих устройств с выборочным вскрытием грунта ТП8-3 к. 5.53</t>
  </si>
  <si>
    <t>ПЭФК-055-2024э</t>
  </si>
  <si>
    <t>на осмотр заземляющих устройств с выборочным вскрытием грунта ТП8-22 к. 5.56</t>
  </si>
  <si>
    <t>ПЭФК-056-2024э</t>
  </si>
  <si>
    <t>на осмотр заземляющих устройств с выборочным вскрытием грунта к. 2.42, к. 6.23</t>
  </si>
  <si>
    <t>ПЭФК-057-2024э</t>
  </si>
  <si>
    <t>на осмотр заземляющих устройств с выборочным вскрытием грунта к. 2.41, к. 6.22</t>
  </si>
  <si>
    <t>ПЭФК-058-2024э</t>
  </si>
  <si>
    <t>на осмотр заземляющих устройств с выборочным вскрытием грунта к. 5.79</t>
  </si>
  <si>
    <t>ПЭФК-059-2024э</t>
  </si>
  <si>
    <t>на осмотр заземляющих устройств с выборочным вскрытием грунта к. 5.81</t>
  </si>
  <si>
    <t>ПЭФК-060-2024э</t>
  </si>
  <si>
    <t>на осмотр заземляющих устройств с выборочным вскрытием грунта к. 5.82</t>
  </si>
  <si>
    <t>4 квартал 2025 г</t>
  </si>
  <si>
    <t>ПМУ</t>
  </si>
  <si>
    <t>ПМУ-70-2023Э</t>
  </si>
  <si>
    <t>Замена кабельных конструкций в корп.3.28А</t>
  </si>
  <si>
    <t>ПМУ1-32-2024э</t>
  </si>
  <si>
    <t>Замена светильников сети освещения конвейерного тракта корп. 7.19а</t>
  </si>
  <si>
    <t>ПМУ1-34-2024э</t>
  </si>
  <si>
    <t>Демонтаж кабельных укрытий эстакады № 3</t>
  </si>
  <si>
    <t>ПМУ-3-4-2024э</t>
  </si>
  <si>
    <t>Замена кабельных конструкций по южной стене корп. 2.55</t>
  </si>
  <si>
    <t>ПМУ-3-9-2024э</t>
  </si>
  <si>
    <t>Замена кабельной подвески на кратцер кране поз. ПТ-20/2А корп. 2.55</t>
  </si>
  <si>
    <t>ПМУ-3-14-2024э</t>
  </si>
  <si>
    <t>Замена сети освещения на отметке 7.200 в осях 9-20 в корп. 2.83</t>
  </si>
  <si>
    <t>ПМУ-53-2023э</t>
  </si>
  <si>
    <t>Замена кабельных конструкций на эстакаде №6 и по фасаду корп. 2.55</t>
  </si>
  <si>
    <t>1 квартал 2026 г</t>
  </si>
  <si>
    <t>ПМУ-74-2023Э</t>
  </si>
  <si>
    <t>Замена подключательных пунктов корп.3.28А</t>
  </si>
  <si>
    <t>ПМУ-71-2023Э</t>
  </si>
  <si>
    <t>Замена сети рабочего и аварийного освещения в корп.3.28А</t>
  </si>
  <si>
    <t>ПЭФК-024-2023э</t>
  </si>
  <si>
    <t>Ремонт кабельных трасс в к.5.55 ПЭФК</t>
  </si>
  <si>
    <t>ПЭФК-025-2023э</t>
  </si>
  <si>
    <t>Ремонт кабельных трасс в к.5.58 ПЭФК</t>
  </si>
  <si>
    <t>ПЭФК-030-2024э</t>
  </si>
  <si>
    <t>ПЭФК-031-2024э</t>
  </si>
  <si>
    <t>2 квартал 2026 г</t>
  </si>
  <si>
    <t>СКП</t>
  </si>
  <si>
    <t>СКП013-2024</t>
  </si>
  <si>
    <t>Замена кабеленесущих конструкции эстакады №1</t>
  </si>
  <si>
    <t>СКП045-2024э</t>
  </si>
  <si>
    <t>на замену гравийной засыпки маслоприемников трансформаторов, подстанций ТПТ-30 к. 1.31</t>
  </si>
  <si>
    <t>СКП046-2024э</t>
  </si>
  <si>
    <t>на замену гравийной засыпки маслоприемников трансформаторов, подстанций ТПТ-6 к.3.45</t>
  </si>
  <si>
    <t>Ф-01/2023-003</t>
  </si>
  <si>
    <t>Замена осевтительного оборудования наружного освещения вдоль дороги Б-Б на участке от ГПП-2 до дороги 5-5 и вдоль дороги 5-5, на участке от дороги Б-Б до дороги В-В</t>
  </si>
  <si>
    <t>Ф-02/2023-010</t>
  </si>
  <si>
    <t>Демонтаж металлоконструкций кабельной эстакады №8 в осях с №92 по № 97</t>
  </si>
  <si>
    <t>Ф-08/2021-054</t>
  </si>
  <si>
    <t>на замену осветительного оборудования наружнего освещения вдоль дороги Б-Б, на участке от дороги 11-11 до КПП №2 и вдоль дороги 11-11 на участке от дороги Б-Б до дороги Д-Д</t>
  </si>
  <si>
    <t>3 квартал 2026 г</t>
  </si>
  <si>
    <t>ПЭФК-061-2024э</t>
  </si>
  <si>
    <t>на осмотр заземляющих устройств с выборочным вскрытием грунта прожекторных мачт и КТП мачт освещения №12, 26 ОШН ПЭФК</t>
  </si>
  <si>
    <t>ПЭФК-038-2024э</t>
  </si>
  <si>
    <t>на осмотр заземляющих устройств с выборочным вскрытием грунта к. 5.55</t>
  </si>
  <si>
    <t>ПЭФК-039-2024э</t>
  </si>
  <si>
    <t>на осмотр заземляющих устройств с выборочным вскрытием грунта к. 5.58</t>
  </si>
  <si>
    <t>ПЭФК-040-2024э</t>
  </si>
  <si>
    <t>на осмотр заземляющих устройств с выборочным вскрытием грунта к. 6.19</t>
  </si>
  <si>
    <t>ПЭФК-041-2024э</t>
  </si>
  <si>
    <t>на осмотр заземляющих устройств с выборочным вскрытием грунта к. 5.6</t>
  </si>
  <si>
    <t>ПЭФК-042-2024э</t>
  </si>
  <si>
    <t>на осмотр заземляющих устройств с выборочным вскрытием грунта к. 5.62, 5.64</t>
  </si>
  <si>
    <t>ПЭФК-065-2024э</t>
  </si>
  <si>
    <t>на осмотр заземляющих устройств с выборочным вскрытием грунта к. 1.49в</t>
  </si>
  <si>
    <t>4 квартал 2026 г</t>
  </si>
  <si>
    <t>ЦПВГС</t>
  </si>
  <si>
    <t>51-304/24</t>
  </si>
  <si>
    <t>Демонтаж кабельных линий от к.208 до к.210</t>
  </si>
  <si>
    <t>140-304/24</t>
  </si>
  <si>
    <t>Ремонт силовой линии 0,4 кВ "сеть внутреннего освещения кор. №622/10</t>
  </si>
  <si>
    <t>СП</t>
  </si>
  <si>
    <t>№ в/д</t>
  </si>
  <si>
    <t>Наименование работы</t>
  </si>
  <si>
    <t>Нормо- часы</t>
  </si>
  <si>
    <t>Итого</t>
  </si>
  <si>
    <t>Всего:</t>
  </si>
  <si>
    <t>Стоимость н.ч.</t>
  </si>
  <si>
    <t>Трудоемкость  н/ч</t>
  </si>
  <si>
    <t>Общая ориентировочная стоимость выполнения работ по ведомостям дефектов электрооборудования, электрических сетей и се-тей освещения в структурных подразделениях Череповецкого комплекса АО «Апатит» в 2025-2026 г.г, в т.ч.:</t>
  </si>
  <si>
    <r>
      <t xml:space="preserve">Срок выполнения работ </t>
    </r>
    <r>
      <rPr>
        <b/>
        <sz val="16"/>
        <color indexed="8"/>
        <rFont val="Times New Roman"/>
        <family val="1"/>
        <charset val="204"/>
      </rPr>
      <t>с момента заключения договора по 31.03.2027 г.</t>
    </r>
  </si>
  <si>
    <t>Стоимость нормо-часа включает в себя: заработную плату рабочего среднего разряда с учетом районного коэффициента; обязательные отчисления;накладные расходы; сметная прибыль; коэффициент зимнего удорожания; коэффициент на условия труда; затраты на машины и механизмы (включая спецтехнику (автовышки, прицепы, тралы, компрессора, сварочные аппараты, краны) грузоподъемность до 25 тн включительно); разработку и выполнение мероприятий по ППР (при необходимости), ;разработку пррограмм ПНР( при необходимости), выполнение ПНР согласно программ и/или ВД</t>
  </si>
  <si>
    <t>При срыве сроков и невыполнение объемов передаваемых Подрядчику по п.2.1 и 2.2 ТЗ предусматриваются штрафные санкции в размере 50 000 руб по каждой работе.</t>
  </si>
  <si>
    <t xml:space="preserve">Гарантийные обязательства по выполняемой работе </t>
  </si>
  <si>
    <t>не менее 24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</si>
</sst>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4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5" fillId="0" borderId="0"/>
    <xf numFmtId="0" fontId="22" fillId="0" borderId="0"/>
  </cellStyleXfs>
  <cellXfs count="74">
    <xf numFmtId="0" fontId="0" fillId="0" borderId="0" xfId="0"/>
    <xf numFmtId="0" fontId="21" fillId="0" borderId="0" xfId="0" applyFont="1" applyAlignment="1">
      <alignment wrapText="1"/>
    </xf>
    <xf numFmtId="0" fontId="18" fillId="0" borderId="0" xfId="0" applyFont="1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Fill="1"/>
    <xf numFmtId="0" fontId="20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24" borderId="0" xfId="0" applyFont="1" applyFill="1"/>
    <xf numFmtId="0" fontId="19" fillId="24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8" fillId="24" borderId="14" xfId="45" applyFont="1" applyFill="1" applyBorder="1" applyAlignment="1" applyProtection="1">
      <alignment horizontal="left" vertical="center" wrapText="1"/>
    </xf>
    <xf numFmtId="2" fontId="29" fillId="0" borderId="10" xfId="43" applyNumberFormat="1" applyFont="1" applyFill="1" applyBorder="1" applyAlignment="1">
      <alignment horizontal="center" vertical="center" wrapText="1"/>
    </xf>
    <xf numFmtId="0" fontId="24" fillId="0" borderId="0" xfId="0" applyFont="1"/>
    <xf numFmtId="0" fontId="28" fillId="0" borderId="10" xfId="0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4" fontId="29" fillId="25" borderId="10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2" fontId="29" fillId="24" borderId="10" xfId="43" applyNumberFormat="1" applyFont="1" applyFill="1" applyBorder="1" applyAlignment="1">
      <alignment horizontal="center" vertical="center" wrapText="1"/>
    </xf>
    <xf numFmtId="0" fontId="27" fillId="24" borderId="10" xfId="0" applyFont="1" applyFill="1" applyBorder="1" applyAlignment="1" applyProtection="1">
      <alignment horizontal="left" vertical="center" wrapText="1"/>
      <protection locked="0"/>
    </xf>
    <xf numFmtId="0" fontId="28" fillId="24" borderId="10" xfId="0" applyFont="1" applyFill="1" applyBorder="1" applyAlignment="1">
      <alignment horizontal="left" vertical="center" wrapText="1"/>
    </xf>
    <xf numFmtId="0" fontId="27" fillId="24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 applyProtection="1">
      <alignment horizontal="center" vertical="center"/>
      <protection locked="0"/>
    </xf>
    <xf numFmtId="0" fontId="27" fillId="26" borderId="15" xfId="0" applyFont="1" applyFill="1" applyBorder="1" applyAlignment="1" applyProtection="1">
      <alignment horizontal="center" vertical="center" wrapText="1"/>
      <protection locked="0"/>
    </xf>
    <xf numFmtId="0" fontId="27" fillId="0" borderId="13" xfId="0" applyFont="1" applyBorder="1" applyAlignment="1">
      <alignment horizontal="center" vertical="center"/>
    </xf>
    <xf numFmtId="0" fontId="32" fillId="24" borderId="0" xfId="0" applyFont="1" applyFill="1" applyBorder="1" applyAlignment="1" applyProtection="1">
      <alignment horizontal="center" vertical="center"/>
      <protection locked="0"/>
    </xf>
    <xf numFmtId="0" fontId="27" fillId="24" borderId="0" xfId="0" applyFont="1" applyFill="1" applyBorder="1" applyAlignment="1" applyProtection="1">
      <alignment horizontal="center" vertical="center"/>
      <protection locked="0"/>
    </xf>
    <xf numFmtId="0" fontId="31" fillId="24" borderId="10" xfId="0" applyFont="1" applyFill="1" applyBorder="1" applyAlignment="1">
      <alignment horizontal="left" vertical="center" wrapText="1"/>
    </xf>
    <xf numFmtId="0" fontId="30" fillId="24" borderId="10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Fill="1" applyAlignment="1"/>
    <xf numFmtId="0" fontId="26" fillId="0" borderId="0" xfId="0" applyFont="1" applyFill="1" applyAlignment="1">
      <alignment wrapText="1"/>
    </xf>
    <xf numFmtId="0" fontId="28" fillId="24" borderId="10" xfId="45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Fill="1" applyBorder="1" applyAlignment="1">
      <alignment horizontal="center" vertical="center" wrapText="1"/>
    </xf>
    <xf numFmtId="0" fontId="30" fillId="0" borderId="10" xfId="44" applyFont="1" applyBorder="1" applyAlignment="1">
      <alignment horizontal="center" vertical="center"/>
    </xf>
    <xf numFmtId="0" fontId="30" fillId="0" borderId="11" xfId="0" applyFont="1" applyFill="1" applyBorder="1" applyAlignment="1" applyProtection="1">
      <alignment horizontal="center" vertical="center" wrapText="1"/>
    </xf>
    <xf numFmtId="0" fontId="30" fillId="0" borderId="12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27" fillId="0" borderId="0" xfId="0" applyFont="1" applyFill="1" applyBorder="1" applyAlignment="1">
      <alignment horizontal="center"/>
    </xf>
    <xf numFmtId="0" fontId="29" fillId="25" borderId="10" xfId="0" applyFont="1" applyFill="1" applyBorder="1" applyAlignment="1">
      <alignment horizontal="left" vertical="center" wrapText="1"/>
    </xf>
    <xf numFmtId="0" fontId="35" fillId="0" borderId="10" xfId="44" applyFont="1" applyFill="1" applyBorder="1" applyAlignment="1" applyProtection="1">
      <alignment horizontal="center" vertical="center"/>
    </xf>
    <xf numFmtId="4" fontId="35" fillId="0" borderId="10" xfId="44" applyNumberFormat="1" applyFont="1" applyFill="1" applyBorder="1" applyAlignment="1" applyProtection="1">
      <alignment horizontal="center" vertical="center"/>
    </xf>
    <xf numFmtId="4" fontId="35" fillId="0" borderId="10" xfId="44" applyNumberFormat="1" applyFont="1" applyFill="1" applyBorder="1" applyAlignment="1" applyProtection="1">
      <alignment horizontal="center" vertical="center" wrapText="1"/>
    </xf>
    <xf numFmtId="0" fontId="36" fillId="0" borderId="0" xfId="44" applyFont="1"/>
    <xf numFmtId="0" fontId="25" fillId="0" borderId="0" xfId="44"/>
    <xf numFmtId="0" fontId="35" fillId="0" borderId="10" xfId="44" applyFont="1" applyFill="1" applyBorder="1" applyAlignment="1" applyProtection="1">
      <alignment horizontal="center" vertical="center"/>
    </xf>
    <xf numFmtId="0" fontId="37" fillId="0" borderId="10" xfId="44" applyFont="1" applyFill="1" applyBorder="1" applyAlignment="1">
      <alignment horizontal="center" wrapText="1"/>
    </xf>
    <xf numFmtId="0" fontId="37" fillId="0" borderId="10" xfId="44" applyFont="1" applyFill="1" applyBorder="1" applyAlignment="1">
      <alignment horizontal="left" vertical="top" wrapText="1"/>
    </xf>
    <xf numFmtId="4" fontId="37" fillId="0" borderId="10" xfId="44" applyNumberFormat="1" applyFont="1" applyFill="1" applyBorder="1" applyAlignment="1">
      <alignment horizontal="center" vertical="center" wrapText="1"/>
    </xf>
    <xf numFmtId="0" fontId="38" fillId="0" borderId="10" xfId="44" applyFont="1" applyFill="1" applyBorder="1" applyAlignment="1" applyProtection="1">
      <alignment horizontal="center" vertical="center" wrapText="1"/>
    </xf>
    <xf numFmtId="0" fontId="38" fillId="0" borderId="10" xfId="44" applyFont="1" applyFill="1" applyBorder="1" applyAlignment="1" applyProtection="1">
      <alignment horizontal="left" vertical="center" wrapText="1"/>
    </xf>
    <xf numFmtId="4" fontId="38" fillId="0" borderId="10" xfId="44" applyNumberFormat="1" applyFont="1" applyFill="1" applyBorder="1" applyAlignment="1" applyProtection="1">
      <alignment horizontal="center" vertical="center" wrapText="1"/>
    </xf>
    <xf numFmtId="0" fontId="39" fillId="0" borderId="10" xfId="44" applyFont="1" applyFill="1" applyBorder="1" applyAlignment="1">
      <alignment horizontal="right"/>
    </xf>
    <xf numFmtId="4" fontId="40" fillId="0" borderId="10" xfId="44" applyNumberFormat="1" applyFont="1" applyFill="1" applyBorder="1" applyAlignment="1">
      <alignment horizontal="center" vertical="center" wrapText="1"/>
    </xf>
    <xf numFmtId="4" fontId="41" fillId="0" borderId="10" xfId="44" applyNumberFormat="1" applyFont="1" applyFill="1" applyBorder="1" applyAlignment="1">
      <alignment horizontal="center" vertical="center"/>
    </xf>
    <xf numFmtId="0" fontId="42" fillId="0" borderId="10" xfId="44" applyFont="1" applyFill="1" applyBorder="1" applyAlignment="1">
      <alignment horizontal="right"/>
    </xf>
    <xf numFmtId="4" fontId="42" fillId="0" borderId="10" xfId="44" applyNumberFormat="1" applyFont="1" applyFill="1" applyBorder="1" applyAlignment="1">
      <alignment horizontal="center" vertical="center"/>
    </xf>
    <xf numFmtId="0" fontId="36" fillId="0" borderId="0" xfId="44" applyFont="1" applyFill="1"/>
    <xf numFmtId="4" fontId="36" fillId="0" borderId="0" xfId="44" applyNumberFormat="1" applyFont="1" applyFill="1" applyAlignment="1">
      <alignment horizontal="center" vertical="center"/>
    </xf>
    <xf numFmtId="0" fontId="43" fillId="0" borderId="0" xfId="0" applyFont="1" applyFill="1" applyBorder="1" applyAlignment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Обычный 3" xfId="44"/>
    <cellStyle name="Обычный_ТЕХНИКА УТ " xfId="45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3" builtinId="3"/>
    <cellStyle name="Хороший" xfId="41" builtinId="26" customBuiltin="1"/>
  </cellStyles>
  <dxfs count="9">
    <dxf>
      <fill>
        <patternFill patternType="solid">
          <fgColor rgb="FF0070C0"/>
          <bgColor rgb="FF000000"/>
        </patternFill>
      </fill>
    </dxf>
    <dxf>
      <fill>
        <patternFill patternType="solid">
          <fgColor rgb="FF7030A0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C4BD97"/>
          <bgColor rgb="FF000000"/>
        </patternFill>
      </fill>
    </dxf>
    <dxf>
      <fill>
        <patternFill patternType="solid">
          <fgColor rgb="FFDA9694"/>
          <bgColor rgb="FF000000"/>
        </patternFill>
      </fill>
    </dxf>
    <dxf>
      <fill>
        <patternFill patternType="solid">
          <fgColor rgb="FFFCD5B4"/>
          <bgColor rgb="FF000000"/>
        </patternFill>
      </fill>
    </dxf>
    <dxf>
      <fill>
        <patternFill patternType="solid">
          <fgColor rgb="FF00B05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zoomScale="50" zoomScaleNormal="69" zoomScaleSheetLayoutView="50" workbookViewId="0">
      <selection activeCell="B10" sqref="B10:B11"/>
    </sheetView>
  </sheetViews>
  <sheetFormatPr defaultColWidth="9.140625" defaultRowHeight="18.75" x14ac:dyDescent="0.3"/>
  <cols>
    <col min="1" max="1" width="9.140625" style="8"/>
    <col min="2" max="2" width="171.5703125" style="8" customWidth="1"/>
    <col min="3" max="3" width="30.5703125" style="8" customWidth="1"/>
    <col min="4" max="4" width="29.28515625" style="7" customWidth="1"/>
    <col min="5" max="5" width="32" style="8" customWidth="1"/>
    <col min="6" max="6" width="29.140625" style="9" customWidth="1"/>
    <col min="7" max="16384" width="9.140625" style="8"/>
  </cols>
  <sheetData>
    <row r="1" spans="1:6" s="16" customFormat="1" ht="76.5" customHeight="1" x14ac:dyDescent="0.35">
      <c r="B1" s="73" t="s">
        <v>41</v>
      </c>
      <c r="C1" s="47"/>
      <c r="D1" s="47"/>
      <c r="E1" s="47"/>
      <c r="F1" s="13"/>
    </row>
    <row r="2" spans="1:6" ht="64.5" customHeight="1" x14ac:dyDescent="0.3">
      <c r="B2" s="48" t="s">
        <v>42</v>
      </c>
      <c r="C2" s="48"/>
      <c r="D2" s="48"/>
      <c r="E2" s="48"/>
      <c r="F2" s="13"/>
    </row>
    <row r="3" spans="1:6" s="12" customFormat="1" ht="33.75" customHeight="1" x14ac:dyDescent="0.3">
      <c r="B3" s="52" t="s">
        <v>21</v>
      </c>
      <c r="C3" s="52"/>
      <c r="D3" s="52"/>
      <c r="E3" s="52"/>
      <c r="F3" s="52"/>
    </row>
    <row r="4" spans="1:6" ht="21.75" customHeight="1" x14ac:dyDescent="0.3">
      <c r="B4" s="49" t="s">
        <v>22</v>
      </c>
      <c r="C4" s="49"/>
      <c r="D4" s="49"/>
      <c r="E4" s="49"/>
      <c r="F4" s="36"/>
    </row>
    <row r="5" spans="1:6" ht="31.5" customHeight="1" x14ac:dyDescent="0.3">
      <c r="B5" s="50" t="s">
        <v>23</v>
      </c>
      <c r="C5" s="50"/>
      <c r="D5" s="50"/>
      <c r="E5" s="50"/>
      <c r="F5" s="37"/>
    </row>
    <row r="6" spans="1:6" s="2" customFormat="1" ht="33.75" customHeight="1" x14ac:dyDescent="0.25">
      <c r="B6" s="51"/>
      <c r="C6" s="51"/>
      <c r="D6" s="51"/>
      <c r="E6" s="51"/>
      <c r="F6" s="1"/>
    </row>
    <row r="7" spans="1:6" ht="69" customHeight="1" x14ac:dyDescent="0.3">
      <c r="A7" s="27" t="s">
        <v>31</v>
      </c>
      <c r="B7" s="17" t="s">
        <v>0</v>
      </c>
      <c r="C7" s="39" t="s">
        <v>172</v>
      </c>
      <c r="D7" s="17" t="s">
        <v>2</v>
      </c>
      <c r="E7" s="17" t="s">
        <v>3</v>
      </c>
    </row>
    <row r="8" spans="1:6" ht="72.75" customHeight="1" x14ac:dyDescent="0.3">
      <c r="A8" s="27">
        <v>1</v>
      </c>
      <c r="B8" s="53" t="s">
        <v>173</v>
      </c>
      <c r="C8" s="53"/>
      <c r="D8" s="18" t="s">
        <v>10</v>
      </c>
      <c r="E8" s="19">
        <f>C9*E9</f>
        <v>0</v>
      </c>
    </row>
    <row r="9" spans="1:6" s="10" customFormat="1" ht="48" customHeight="1" x14ac:dyDescent="0.3">
      <c r="A9" s="27">
        <v>2</v>
      </c>
      <c r="B9" s="34" t="s">
        <v>37</v>
      </c>
      <c r="C9" s="20">
        <f>'План '!D73</f>
        <v>11867.55</v>
      </c>
      <c r="D9" s="21" t="s">
        <v>10</v>
      </c>
      <c r="E9" s="22">
        <v>0</v>
      </c>
      <c r="F9" s="11"/>
    </row>
    <row r="10" spans="1:6" s="10" customFormat="1" ht="138" customHeight="1" x14ac:dyDescent="0.3">
      <c r="A10" s="27">
        <v>4</v>
      </c>
      <c r="B10" s="24" t="s">
        <v>175</v>
      </c>
      <c r="C10" s="42" t="s">
        <v>1</v>
      </c>
      <c r="D10" s="42"/>
      <c r="E10" s="22"/>
      <c r="F10" s="11"/>
    </row>
    <row r="11" spans="1:6" s="10" customFormat="1" ht="96" customHeight="1" x14ac:dyDescent="0.3">
      <c r="A11" s="27">
        <v>5</v>
      </c>
      <c r="B11" s="24" t="s">
        <v>40</v>
      </c>
      <c r="C11" s="44" t="s">
        <v>1</v>
      </c>
      <c r="D11" s="44"/>
      <c r="E11" s="22"/>
      <c r="F11" s="11"/>
    </row>
    <row r="12" spans="1:6" ht="45.75" customHeight="1" x14ac:dyDescent="0.3">
      <c r="A12" s="27">
        <v>6</v>
      </c>
      <c r="B12" s="14" t="s">
        <v>28</v>
      </c>
      <c r="C12" s="44" t="s">
        <v>1</v>
      </c>
      <c r="D12" s="44"/>
      <c r="E12" s="15"/>
    </row>
    <row r="13" spans="1:6" ht="44.25" customHeight="1" x14ac:dyDescent="0.3">
      <c r="A13" s="27">
        <v>7</v>
      </c>
      <c r="B13" s="38" t="s">
        <v>29</v>
      </c>
      <c r="C13" s="45" t="s">
        <v>30</v>
      </c>
      <c r="D13" s="46"/>
      <c r="E13" s="17"/>
    </row>
    <row r="14" spans="1:6" ht="38.25" customHeight="1" x14ac:dyDescent="0.3">
      <c r="A14" s="27">
        <v>8</v>
      </c>
      <c r="B14" s="38" t="s">
        <v>14</v>
      </c>
      <c r="C14" s="45" t="s">
        <v>15</v>
      </c>
      <c r="D14" s="46"/>
      <c r="E14" s="17"/>
    </row>
    <row r="15" spans="1:6" ht="46.5" customHeight="1" x14ac:dyDescent="0.3">
      <c r="A15" s="27">
        <v>9</v>
      </c>
      <c r="B15" s="24" t="s">
        <v>174</v>
      </c>
      <c r="C15" s="42" t="s">
        <v>1</v>
      </c>
      <c r="D15" s="42"/>
      <c r="E15" s="17"/>
    </row>
    <row r="16" spans="1:6" ht="38.25" customHeight="1" x14ac:dyDescent="0.3">
      <c r="A16" s="27">
        <v>10</v>
      </c>
      <c r="B16" s="24" t="s">
        <v>19</v>
      </c>
      <c r="C16" s="42" t="s">
        <v>1</v>
      </c>
      <c r="D16" s="42"/>
      <c r="E16" s="17"/>
    </row>
    <row r="17" spans="1:6" ht="58.5" customHeight="1" x14ac:dyDescent="0.3">
      <c r="A17" s="27">
        <v>11</v>
      </c>
      <c r="B17" s="23" t="s">
        <v>39</v>
      </c>
      <c r="C17" s="42" t="s">
        <v>1</v>
      </c>
      <c r="D17" s="42"/>
      <c r="E17" s="27"/>
    </row>
    <row r="18" spans="1:6" ht="38.25" customHeight="1" x14ac:dyDescent="0.3">
      <c r="A18" s="27">
        <v>12</v>
      </c>
      <c r="B18" s="35" t="s">
        <v>177</v>
      </c>
      <c r="C18" s="42" t="s">
        <v>178</v>
      </c>
      <c r="D18" s="42"/>
      <c r="E18" s="17"/>
    </row>
    <row r="19" spans="1:6" ht="44.25" customHeight="1" x14ac:dyDescent="0.3">
      <c r="A19" s="27">
        <v>13</v>
      </c>
      <c r="B19" s="35" t="s">
        <v>26</v>
      </c>
      <c r="C19" s="42" t="s">
        <v>1</v>
      </c>
      <c r="D19" s="42"/>
      <c r="E19" s="17"/>
    </row>
    <row r="20" spans="1:6" ht="44.25" customHeight="1" x14ac:dyDescent="0.3">
      <c r="A20" s="27"/>
      <c r="B20" s="35" t="s">
        <v>176</v>
      </c>
      <c r="C20" s="42" t="s">
        <v>1</v>
      </c>
      <c r="D20" s="42"/>
      <c r="E20" s="39"/>
    </row>
    <row r="21" spans="1:6" ht="36" customHeight="1" x14ac:dyDescent="0.3">
      <c r="A21" s="27">
        <v>14</v>
      </c>
      <c r="B21" s="24" t="s">
        <v>20</v>
      </c>
      <c r="C21" s="43" t="s">
        <v>4</v>
      </c>
      <c r="D21" s="43"/>
      <c r="E21" s="17"/>
    </row>
    <row r="22" spans="1:6" ht="57.75" customHeight="1" x14ac:dyDescent="0.3">
      <c r="A22" s="27">
        <v>15</v>
      </c>
      <c r="B22" s="35" t="s">
        <v>25</v>
      </c>
      <c r="C22" s="42" t="s">
        <v>1</v>
      </c>
      <c r="D22" s="42"/>
      <c r="E22" s="17"/>
    </row>
    <row r="23" spans="1:6" ht="57.75" customHeight="1" x14ac:dyDescent="0.3">
      <c r="A23" s="27">
        <v>16</v>
      </c>
      <c r="B23" s="24" t="s">
        <v>27</v>
      </c>
      <c r="C23" s="42" t="s">
        <v>1</v>
      </c>
      <c r="D23" s="42"/>
      <c r="E23" s="17"/>
    </row>
    <row r="24" spans="1:6" ht="48.75" customHeight="1" x14ac:dyDescent="0.3">
      <c r="A24" s="27">
        <v>17</v>
      </c>
      <c r="B24" s="24" t="s">
        <v>38</v>
      </c>
      <c r="C24" s="42" t="s">
        <v>1</v>
      </c>
      <c r="D24" s="42"/>
      <c r="E24" s="17"/>
    </row>
    <row r="25" spans="1:6" s="3" customFormat="1" ht="29.25" customHeight="1" x14ac:dyDescent="0.3">
      <c r="A25" s="27">
        <v>18</v>
      </c>
      <c r="B25" s="24" t="s">
        <v>13</v>
      </c>
      <c r="C25" s="40" t="s">
        <v>18</v>
      </c>
      <c r="D25" s="40"/>
      <c r="E25" s="21"/>
      <c r="F25" s="4"/>
    </row>
    <row r="26" spans="1:6" s="3" customFormat="1" ht="28.5" customHeight="1" x14ac:dyDescent="0.3">
      <c r="A26" s="27">
        <v>19</v>
      </c>
      <c r="B26" s="24" t="s">
        <v>17</v>
      </c>
      <c r="C26" s="40" t="s">
        <v>24</v>
      </c>
      <c r="D26" s="40"/>
      <c r="E26" s="21"/>
      <c r="F26" s="4"/>
    </row>
    <row r="27" spans="1:6" s="5" customFormat="1" ht="59.25" customHeight="1" x14ac:dyDescent="0.3">
      <c r="A27" s="27">
        <v>20</v>
      </c>
      <c r="B27" s="24" t="s">
        <v>9</v>
      </c>
      <c r="C27" s="40" t="s">
        <v>1</v>
      </c>
      <c r="D27" s="40"/>
      <c r="E27" s="21"/>
      <c r="F27" s="6"/>
    </row>
    <row r="28" spans="1:6" s="3" customFormat="1" ht="43.5" customHeight="1" x14ac:dyDescent="0.3">
      <c r="A28" s="27">
        <v>21</v>
      </c>
      <c r="B28" s="24" t="s">
        <v>12</v>
      </c>
      <c r="C28" s="40" t="s">
        <v>1</v>
      </c>
      <c r="D28" s="40"/>
      <c r="E28" s="21"/>
      <c r="F28" s="4"/>
    </row>
    <row r="29" spans="1:6" s="3" customFormat="1" ht="30.75" customHeight="1" x14ac:dyDescent="0.3">
      <c r="A29" s="27">
        <v>22</v>
      </c>
      <c r="B29" s="24" t="s">
        <v>7</v>
      </c>
      <c r="C29" s="40" t="s">
        <v>8</v>
      </c>
      <c r="D29" s="40"/>
      <c r="E29" s="21"/>
      <c r="F29" s="4"/>
    </row>
    <row r="30" spans="1:6" s="3" customFormat="1" ht="31.5" customHeight="1" x14ac:dyDescent="0.3">
      <c r="A30" s="27">
        <v>23</v>
      </c>
      <c r="B30" s="24" t="s">
        <v>5</v>
      </c>
      <c r="C30" s="40" t="s">
        <v>1</v>
      </c>
      <c r="D30" s="40"/>
      <c r="E30" s="21"/>
      <c r="F30" s="4"/>
    </row>
    <row r="31" spans="1:6" ht="33" customHeight="1" x14ac:dyDescent="0.3">
      <c r="A31" s="27">
        <v>24</v>
      </c>
      <c r="B31" s="24" t="s">
        <v>6</v>
      </c>
      <c r="C31" s="40" t="s">
        <v>16</v>
      </c>
      <c r="D31" s="40"/>
      <c r="E31" s="21" t="s">
        <v>36</v>
      </c>
    </row>
    <row r="32" spans="1:6" s="9" customFormat="1" ht="27" customHeight="1" x14ac:dyDescent="0.2">
      <c r="A32" s="27">
        <v>25</v>
      </c>
      <c r="B32" s="41" t="s">
        <v>11</v>
      </c>
      <c r="C32" s="41"/>
      <c r="D32" s="41"/>
      <c r="E32" s="28"/>
    </row>
    <row r="33" spans="1:6" ht="27" customHeight="1" x14ac:dyDescent="0.3">
      <c r="A33" s="29"/>
      <c r="B33" s="30"/>
      <c r="C33" s="30"/>
      <c r="D33" s="31"/>
      <c r="E33" s="26"/>
      <c r="F33" s="8"/>
    </row>
    <row r="34" spans="1:6" ht="20.25" x14ac:dyDescent="0.3">
      <c r="A34" s="29"/>
      <c r="B34" s="25" t="s">
        <v>32</v>
      </c>
      <c r="C34" s="25" t="s">
        <v>33</v>
      </c>
      <c r="D34" s="26"/>
      <c r="E34" s="26"/>
      <c r="F34" s="8"/>
    </row>
    <row r="35" spans="1:6" ht="20.25" x14ac:dyDescent="0.3">
      <c r="A35" s="29"/>
      <c r="B35" s="32" t="s">
        <v>34</v>
      </c>
      <c r="C35" s="33" t="s">
        <v>35</v>
      </c>
      <c r="D35" s="26"/>
      <c r="E35" s="26"/>
      <c r="F35" s="8"/>
    </row>
    <row r="36" spans="1:6" ht="20.25" x14ac:dyDescent="0.3">
      <c r="A36" s="26"/>
      <c r="B36" s="26"/>
      <c r="C36" s="26"/>
      <c r="D36" s="26"/>
      <c r="E36" s="26"/>
    </row>
    <row r="37" spans="1:6" ht="20.25" x14ac:dyDescent="0.3">
      <c r="A37" s="26"/>
      <c r="B37" s="26"/>
      <c r="C37" s="26"/>
      <c r="D37" s="26"/>
      <c r="E37" s="26"/>
    </row>
  </sheetData>
  <mergeCells count="30">
    <mergeCell ref="C20:D20"/>
    <mergeCell ref="C10:D10"/>
    <mergeCell ref="C11:D11"/>
    <mergeCell ref="B1:E1"/>
    <mergeCell ref="B2:E2"/>
    <mergeCell ref="B4:E4"/>
    <mergeCell ref="B5:E5"/>
    <mergeCell ref="B6:E6"/>
    <mergeCell ref="B3:F3"/>
    <mergeCell ref="B8:C8"/>
    <mergeCell ref="C12:D12"/>
    <mergeCell ref="C13:D13"/>
    <mergeCell ref="C14:D14"/>
    <mergeCell ref="C15:D15"/>
    <mergeCell ref="C16:D16"/>
    <mergeCell ref="C17:D17"/>
    <mergeCell ref="C18:D18"/>
    <mergeCell ref="C19:D19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2:D32"/>
  </mergeCells>
  <pageMargins left="0.19685039370078741" right="0.19685039370078741" top="0.19685039370078741" bottom="0.19685039370078741" header="0.31496062992125984" footer="0.31496062992125984"/>
  <pageSetup paperSize="9" scale="3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opLeftCell="A58" zoomScale="110" zoomScaleNormal="110" workbookViewId="0">
      <selection activeCell="C13" sqref="C13"/>
    </sheetView>
  </sheetViews>
  <sheetFormatPr defaultRowHeight="15" x14ac:dyDescent="0.25"/>
  <cols>
    <col min="1" max="1" width="9.5703125" style="71" customWidth="1"/>
    <col min="2" max="2" width="26.28515625" style="71" customWidth="1"/>
    <col min="3" max="3" width="74.5703125" style="71" customWidth="1"/>
    <col min="4" max="4" width="15.7109375" style="72" customWidth="1"/>
    <col min="5" max="5" width="23.7109375" style="72" customWidth="1"/>
    <col min="6" max="6" width="17.42578125" style="72" customWidth="1"/>
    <col min="7" max="7" width="9.140625" style="57"/>
    <col min="8" max="16384" width="9.140625" style="58"/>
  </cols>
  <sheetData>
    <row r="1" spans="1:6" x14ac:dyDescent="0.25">
      <c r="A1" s="54" t="s">
        <v>165</v>
      </c>
      <c r="B1" s="54" t="s">
        <v>166</v>
      </c>
      <c r="C1" s="54" t="s">
        <v>167</v>
      </c>
      <c r="D1" s="55" t="s">
        <v>168</v>
      </c>
      <c r="E1" s="56" t="s">
        <v>171</v>
      </c>
      <c r="F1" s="55" t="s">
        <v>169</v>
      </c>
    </row>
    <row r="2" spans="1:6" x14ac:dyDescent="0.25">
      <c r="A2" s="59" t="s">
        <v>43</v>
      </c>
      <c r="B2" s="59"/>
      <c r="C2" s="59"/>
      <c r="D2" s="59"/>
      <c r="E2" s="59"/>
      <c r="F2" s="59"/>
    </row>
    <row r="3" spans="1:6" x14ac:dyDescent="0.25">
      <c r="A3" s="60" t="s">
        <v>44</v>
      </c>
      <c r="B3" s="60" t="s">
        <v>45</v>
      </c>
      <c r="C3" s="61" t="s">
        <v>46</v>
      </c>
      <c r="D3" s="62">
        <v>109.72</v>
      </c>
      <c r="E3" s="62">
        <v>0</v>
      </c>
      <c r="F3" s="62">
        <f>D3*E3</f>
        <v>0</v>
      </c>
    </row>
    <row r="4" spans="1:6" ht="30" x14ac:dyDescent="0.25">
      <c r="A4" s="60" t="s">
        <v>44</v>
      </c>
      <c r="B4" s="60" t="s">
        <v>47</v>
      </c>
      <c r="C4" s="61" t="s">
        <v>48</v>
      </c>
      <c r="D4" s="62">
        <v>194.01</v>
      </c>
      <c r="E4" s="62">
        <v>0</v>
      </c>
      <c r="F4" s="62">
        <f t="shared" ref="F4:F9" si="0">D4*E4</f>
        <v>0</v>
      </c>
    </row>
    <row r="5" spans="1:6" ht="30" x14ac:dyDescent="0.25">
      <c r="A5" s="63" t="s">
        <v>49</v>
      </c>
      <c r="B5" s="63" t="s">
        <v>50</v>
      </c>
      <c r="C5" s="64" t="s">
        <v>51</v>
      </c>
      <c r="D5" s="65">
        <v>288.27999999999997</v>
      </c>
      <c r="E5" s="62">
        <v>0</v>
      </c>
      <c r="F5" s="62">
        <f t="shared" si="0"/>
        <v>0</v>
      </c>
    </row>
    <row r="6" spans="1:6" ht="30" x14ac:dyDescent="0.25">
      <c r="A6" s="63" t="s">
        <v>49</v>
      </c>
      <c r="B6" s="63" t="s">
        <v>52</v>
      </c>
      <c r="C6" s="64" t="s">
        <v>53</v>
      </c>
      <c r="D6" s="65">
        <v>521.62</v>
      </c>
      <c r="E6" s="62">
        <v>0</v>
      </c>
      <c r="F6" s="62">
        <f t="shared" si="0"/>
        <v>0</v>
      </c>
    </row>
    <row r="7" spans="1:6" x14ac:dyDescent="0.25">
      <c r="A7" s="63" t="s">
        <v>54</v>
      </c>
      <c r="B7" s="63" t="s">
        <v>55</v>
      </c>
      <c r="C7" s="64" t="s">
        <v>56</v>
      </c>
      <c r="D7" s="65">
        <v>67.38</v>
      </c>
      <c r="E7" s="62">
        <v>0</v>
      </c>
      <c r="F7" s="62">
        <f t="shared" si="0"/>
        <v>0</v>
      </c>
    </row>
    <row r="8" spans="1:6" x14ac:dyDescent="0.25">
      <c r="A8" s="63" t="s">
        <v>57</v>
      </c>
      <c r="B8" s="63" t="s">
        <v>58</v>
      </c>
      <c r="C8" s="64" t="s">
        <v>59</v>
      </c>
      <c r="D8" s="65">
        <v>438.63</v>
      </c>
      <c r="E8" s="62">
        <v>0</v>
      </c>
      <c r="F8" s="62">
        <f t="shared" si="0"/>
        <v>0</v>
      </c>
    </row>
    <row r="9" spans="1:6" x14ac:dyDescent="0.25">
      <c r="A9" s="63" t="s">
        <v>60</v>
      </c>
      <c r="B9" s="63" t="s">
        <v>61</v>
      </c>
      <c r="C9" s="64" t="s">
        <v>62</v>
      </c>
      <c r="D9" s="65">
        <v>91.48</v>
      </c>
      <c r="E9" s="62">
        <v>0</v>
      </c>
      <c r="F9" s="62">
        <f t="shared" si="0"/>
        <v>0</v>
      </c>
    </row>
    <row r="10" spans="1:6" ht="15.75" x14ac:dyDescent="0.25">
      <c r="A10" s="66" t="s">
        <v>63</v>
      </c>
      <c r="B10" s="66"/>
      <c r="C10" s="66"/>
      <c r="D10" s="56">
        <f>SUM(D3:D9)</f>
        <v>1711.1200000000003</v>
      </c>
      <c r="E10" s="56"/>
      <c r="F10" s="67">
        <f>SUM(F3:F9)</f>
        <v>0</v>
      </c>
    </row>
    <row r="11" spans="1:6" x14ac:dyDescent="0.25">
      <c r="A11" s="59" t="s">
        <v>64</v>
      </c>
      <c r="B11" s="59"/>
      <c r="C11" s="59"/>
      <c r="D11" s="59"/>
      <c r="E11" s="59"/>
      <c r="F11" s="59"/>
    </row>
    <row r="12" spans="1:6" x14ac:dyDescent="0.25">
      <c r="A12" s="63" t="s">
        <v>60</v>
      </c>
      <c r="B12" s="63" t="s">
        <v>65</v>
      </c>
      <c r="C12" s="64" t="s">
        <v>66</v>
      </c>
      <c r="D12" s="65">
        <v>176.83</v>
      </c>
      <c r="E12" s="62">
        <v>0</v>
      </c>
      <c r="F12" s="62">
        <f>E12*D12</f>
        <v>0</v>
      </c>
    </row>
    <row r="13" spans="1:6" x14ac:dyDescent="0.25">
      <c r="A13" s="63" t="s">
        <v>60</v>
      </c>
      <c r="B13" s="63" t="s">
        <v>67</v>
      </c>
      <c r="C13" s="64" t="s">
        <v>68</v>
      </c>
      <c r="D13" s="65">
        <v>47.74</v>
      </c>
      <c r="E13" s="62">
        <v>0</v>
      </c>
      <c r="F13" s="62">
        <f t="shared" ref="F13:F17" si="1">E13*D13</f>
        <v>0</v>
      </c>
    </row>
    <row r="14" spans="1:6" ht="30" x14ac:dyDescent="0.25">
      <c r="A14" s="63" t="s">
        <v>60</v>
      </c>
      <c r="B14" s="63" t="s">
        <v>69</v>
      </c>
      <c r="C14" s="64" t="s">
        <v>70</v>
      </c>
      <c r="D14" s="65">
        <v>153.6</v>
      </c>
      <c r="E14" s="62">
        <v>0</v>
      </c>
      <c r="F14" s="62">
        <f t="shared" si="1"/>
        <v>0</v>
      </c>
    </row>
    <row r="15" spans="1:6" ht="30" x14ac:dyDescent="0.25">
      <c r="A15" s="63" t="s">
        <v>60</v>
      </c>
      <c r="B15" s="63" t="s">
        <v>71</v>
      </c>
      <c r="C15" s="64" t="s">
        <v>72</v>
      </c>
      <c r="D15" s="65">
        <v>153.6</v>
      </c>
      <c r="E15" s="62">
        <v>0</v>
      </c>
      <c r="F15" s="62">
        <f t="shared" si="1"/>
        <v>0</v>
      </c>
    </row>
    <row r="16" spans="1:6" ht="30" x14ac:dyDescent="0.25">
      <c r="A16" s="63" t="s">
        <v>60</v>
      </c>
      <c r="B16" s="63" t="s">
        <v>73</v>
      </c>
      <c r="C16" s="64" t="s">
        <v>74</v>
      </c>
      <c r="D16" s="65">
        <v>153.6</v>
      </c>
      <c r="E16" s="62">
        <v>0</v>
      </c>
      <c r="F16" s="62">
        <f t="shared" si="1"/>
        <v>0</v>
      </c>
    </row>
    <row r="17" spans="1:6" ht="30" x14ac:dyDescent="0.25">
      <c r="A17" s="63" t="s">
        <v>60</v>
      </c>
      <c r="B17" s="63" t="s">
        <v>75</v>
      </c>
      <c r="C17" s="64" t="s">
        <v>76</v>
      </c>
      <c r="D17" s="65">
        <v>153.6</v>
      </c>
      <c r="E17" s="62">
        <v>0</v>
      </c>
      <c r="F17" s="62">
        <f t="shared" si="1"/>
        <v>0</v>
      </c>
    </row>
    <row r="18" spans="1:6" ht="15.75" x14ac:dyDescent="0.25">
      <c r="A18" s="66" t="s">
        <v>63</v>
      </c>
      <c r="B18" s="66"/>
      <c r="C18" s="66"/>
      <c r="D18" s="56">
        <f>SUM(D12:D17)</f>
        <v>838.97</v>
      </c>
      <c r="E18" s="56"/>
      <c r="F18" s="67">
        <f>SUM(F12:F17)</f>
        <v>0</v>
      </c>
    </row>
    <row r="19" spans="1:6" x14ac:dyDescent="0.25">
      <c r="A19" s="59" t="s">
        <v>77</v>
      </c>
      <c r="B19" s="59"/>
      <c r="C19" s="59"/>
      <c r="D19" s="59"/>
      <c r="E19" s="59"/>
      <c r="F19" s="59"/>
    </row>
    <row r="20" spans="1:6" ht="30" x14ac:dyDescent="0.25">
      <c r="A20" s="60" t="s">
        <v>49</v>
      </c>
      <c r="B20" s="60" t="s">
        <v>78</v>
      </c>
      <c r="C20" s="61" t="s">
        <v>79</v>
      </c>
      <c r="D20" s="62">
        <v>631.03</v>
      </c>
      <c r="E20" s="62">
        <v>0</v>
      </c>
      <c r="F20" s="62">
        <f>E20*D20</f>
        <v>0</v>
      </c>
    </row>
    <row r="21" spans="1:6" ht="30" x14ac:dyDescent="0.25">
      <c r="A21" s="60" t="s">
        <v>49</v>
      </c>
      <c r="B21" s="60" t="s">
        <v>80</v>
      </c>
      <c r="C21" s="61" t="s">
        <v>81</v>
      </c>
      <c r="D21" s="62">
        <v>109.88</v>
      </c>
      <c r="E21" s="62">
        <v>0</v>
      </c>
      <c r="F21" s="62">
        <f t="shared" ref="F21:F24" si="2">E21*D21</f>
        <v>0</v>
      </c>
    </row>
    <row r="22" spans="1:6" x14ac:dyDescent="0.25">
      <c r="A22" s="63" t="s">
        <v>60</v>
      </c>
      <c r="B22" s="63" t="s">
        <v>82</v>
      </c>
      <c r="C22" s="64" t="s">
        <v>83</v>
      </c>
      <c r="D22" s="65">
        <v>8.6300000000000008</v>
      </c>
      <c r="E22" s="62">
        <v>0</v>
      </c>
      <c r="F22" s="62">
        <f t="shared" si="2"/>
        <v>0</v>
      </c>
    </row>
    <row r="23" spans="1:6" x14ac:dyDescent="0.25">
      <c r="A23" s="63" t="s">
        <v>60</v>
      </c>
      <c r="B23" s="63" t="s">
        <v>84</v>
      </c>
      <c r="C23" s="64" t="s">
        <v>85</v>
      </c>
      <c r="D23" s="65">
        <v>8.6300000000000008</v>
      </c>
      <c r="E23" s="62">
        <v>0</v>
      </c>
      <c r="F23" s="62">
        <f t="shared" si="2"/>
        <v>0</v>
      </c>
    </row>
    <row r="24" spans="1:6" ht="30" x14ac:dyDescent="0.25">
      <c r="A24" s="63" t="s">
        <v>49</v>
      </c>
      <c r="B24" s="63" t="s">
        <v>86</v>
      </c>
      <c r="C24" s="64" t="s">
        <v>87</v>
      </c>
      <c r="D24" s="65">
        <v>272.64</v>
      </c>
      <c r="E24" s="62">
        <v>0</v>
      </c>
      <c r="F24" s="62">
        <f t="shared" si="2"/>
        <v>0</v>
      </c>
    </row>
    <row r="25" spans="1:6" ht="15.75" x14ac:dyDescent="0.25">
      <c r="A25" s="66" t="s">
        <v>63</v>
      </c>
      <c r="B25" s="66"/>
      <c r="C25" s="66"/>
      <c r="D25" s="56">
        <f>SUM(D20:D24)</f>
        <v>1030.81</v>
      </c>
      <c r="E25" s="56"/>
      <c r="F25" s="67">
        <f>SUM(F20:F24)</f>
        <v>0</v>
      </c>
    </row>
    <row r="26" spans="1:6" x14ac:dyDescent="0.25">
      <c r="A26" s="59" t="s">
        <v>88</v>
      </c>
      <c r="B26" s="59"/>
      <c r="C26" s="59"/>
      <c r="D26" s="59"/>
      <c r="E26" s="59"/>
      <c r="F26" s="59"/>
    </row>
    <row r="27" spans="1:6" ht="30" x14ac:dyDescent="0.25">
      <c r="A27" s="63" t="s">
        <v>60</v>
      </c>
      <c r="B27" s="63" t="s">
        <v>89</v>
      </c>
      <c r="C27" s="64" t="s">
        <v>90</v>
      </c>
      <c r="D27" s="65">
        <v>8.6300000000000008</v>
      </c>
      <c r="E27" s="62">
        <v>0</v>
      </c>
      <c r="F27" s="62">
        <f>E27*D27</f>
        <v>0</v>
      </c>
    </row>
    <row r="28" spans="1:6" ht="30" x14ac:dyDescent="0.25">
      <c r="A28" s="63" t="s">
        <v>60</v>
      </c>
      <c r="B28" s="63" t="s">
        <v>91</v>
      </c>
      <c r="C28" s="64" t="s">
        <v>92</v>
      </c>
      <c r="D28" s="65">
        <v>8.6300000000000008</v>
      </c>
      <c r="E28" s="62">
        <v>0</v>
      </c>
      <c r="F28" s="62">
        <f t="shared" ref="F28:F33" si="3">E28*D28</f>
        <v>0</v>
      </c>
    </row>
    <row r="29" spans="1:6" ht="30" x14ac:dyDescent="0.25">
      <c r="A29" s="63" t="s">
        <v>60</v>
      </c>
      <c r="B29" s="63" t="s">
        <v>93</v>
      </c>
      <c r="C29" s="64" t="s">
        <v>94</v>
      </c>
      <c r="D29" s="65">
        <v>8.6300000000000008</v>
      </c>
      <c r="E29" s="62">
        <v>0</v>
      </c>
      <c r="F29" s="62">
        <f t="shared" si="3"/>
        <v>0</v>
      </c>
    </row>
    <row r="30" spans="1:6" ht="30" x14ac:dyDescent="0.25">
      <c r="A30" s="63" t="s">
        <v>60</v>
      </c>
      <c r="B30" s="63" t="s">
        <v>95</v>
      </c>
      <c r="C30" s="64" t="s">
        <v>96</v>
      </c>
      <c r="D30" s="65">
        <v>8.6300000000000008</v>
      </c>
      <c r="E30" s="62">
        <v>0</v>
      </c>
      <c r="F30" s="62">
        <f t="shared" si="3"/>
        <v>0</v>
      </c>
    </row>
    <row r="31" spans="1:6" x14ac:dyDescent="0.25">
      <c r="A31" s="63" t="s">
        <v>60</v>
      </c>
      <c r="B31" s="63" t="s">
        <v>97</v>
      </c>
      <c r="C31" s="64" t="s">
        <v>98</v>
      </c>
      <c r="D31" s="65">
        <v>8.6300000000000008</v>
      </c>
      <c r="E31" s="62">
        <v>0</v>
      </c>
      <c r="F31" s="62">
        <f t="shared" si="3"/>
        <v>0</v>
      </c>
    </row>
    <row r="32" spans="1:6" x14ac:dyDescent="0.25">
      <c r="A32" s="63" t="s">
        <v>60</v>
      </c>
      <c r="B32" s="63" t="s">
        <v>99</v>
      </c>
      <c r="C32" s="64" t="s">
        <v>100</v>
      </c>
      <c r="D32" s="65">
        <v>8.6300000000000008</v>
      </c>
      <c r="E32" s="62">
        <v>0</v>
      </c>
      <c r="F32" s="62">
        <f t="shared" si="3"/>
        <v>0</v>
      </c>
    </row>
    <row r="33" spans="1:6" x14ac:dyDescent="0.25">
      <c r="A33" s="63" t="s">
        <v>60</v>
      </c>
      <c r="B33" s="63" t="s">
        <v>101</v>
      </c>
      <c r="C33" s="64" t="s">
        <v>102</v>
      </c>
      <c r="D33" s="65">
        <v>8.6300000000000008</v>
      </c>
      <c r="E33" s="62">
        <v>0</v>
      </c>
      <c r="F33" s="62">
        <f t="shared" si="3"/>
        <v>0</v>
      </c>
    </row>
    <row r="34" spans="1:6" ht="15.75" x14ac:dyDescent="0.25">
      <c r="A34" s="66" t="s">
        <v>63</v>
      </c>
      <c r="B34" s="66"/>
      <c r="C34" s="66"/>
      <c r="D34" s="56">
        <f>SUM(D27:D33)</f>
        <v>60.410000000000011</v>
      </c>
      <c r="E34" s="68"/>
      <c r="F34" s="67">
        <f>SUM(F27:F33)</f>
        <v>0</v>
      </c>
    </row>
    <row r="35" spans="1:6" x14ac:dyDescent="0.25">
      <c r="A35" s="59" t="s">
        <v>103</v>
      </c>
      <c r="B35" s="59"/>
      <c r="C35" s="59"/>
      <c r="D35" s="59"/>
      <c r="E35" s="59"/>
      <c r="F35" s="59"/>
    </row>
    <row r="36" spans="1:6" x14ac:dyDescent="0.25">
      <c r="A36" s="60" t="s">
        <v>104</v>
      </c>
      <c r="B36" s="60" t="s">
        <v>105</v>
      </c>
      <c r="C36" s="61" t="s">
        <v>106</v>
      </c>
      <c r="D36" s="62">
        <v>816.8</v>
      </c>
      <c r="E36" s="62">
        <v>0</v>
      </c>
      <c r="F36" s="62">
        <f>E36*D36</f>
        <v>0</v>
      </c>
    </row>
    <row r="37" spans="1:6" x14ac:dyDescent="0.25">
      <c r="A37" s="63" t="s">
        <v>104</v>
      </c>
      <c r="B37" s="63" t="s">
        <v>107</v>
      </c>
      <c r="C37" s="64" t="s">
        <v>108</v>
      </c>
      <c r="D37" s="65">
        <v>221.1</v>
      </c>
      <c r="E37" s="62">
        <v>0</v>
      </c>
      <c r="F37" s="62">
        <f t="shared" ref="F37:F42" si="4">E37*D37</f>
        <v>0</v>
      </c>
    </row>
    <row r="38" spans="1:6" x14ac:dyDescent="0.25">
      <c r="A38" s="63" t="s">
        <v>104</v>
      </c>
      <c r="B38" s="63" t="s">
        <v>109</v>
      </c>
      <c r="C38" s="64" t="s">
        <v>110</v>
      </c>
      <c r="D38" s="65">
        <v>89.05</v>
      </c>
      <c r="E38" s="62">
        <v>0</v>
      </c>
      <c r="F38" s="62">
        <f t="shared" si="4"/>
        <v>0</v>
      </c>
    </row>
    <row r="39" spans="1:6" x14ac:dyDescent="0.25">
      <c r="A39" s="63" t="s">
        <v>104</v>
      </c>
      <c r="B39" s="63" t="s">
        <v>111</v>
      </c>
      <c r="C39" s="64" t="s">
        <v>112</v>
      </c>
      <c r="D39" s="65">
        <v>1030.68</v>
      </c>
      <c r="E39" s="62">
        <v>0</v>
      </c>
      <c r="F39" s="62">
        <f t="shared" si="4"/>
        <v>0</v>
      </c>
    </row>
    <row r="40" spans="1:6" x14ac:dyDescent="0.25">
      <c r="A40" s="63" t="s">
        <v>104</v>
      </c>
      <c r="B40" s="63" t="s">
        <v>113</v>
      </c>
      <c r="C40" s="64" t="s">
        <v>114</v>
      </c>
      <c r="D40" s="65">
        <v>126.3</v>
      </c>
      <c r="E40" s="62">
        <v>0</v>
      </c>
      <c r="F40" s="62">
        <f t="shared" si="4"/>
        <v>0</v>
      </c>
    </row>
    <row r="41" spans="1:6" x14ac:dyDescent="0.25">
      <c r="A41" s="63" t="s">
        <v>104</v>
      </c>
      <c r="B41" s="63" t="s">
        <v>115</v>
      </c>
      <c r="C41" s="64" t="s">
        <v>116</v>
      </c>
      <c r="D41" s="65">
        <v>802.57</v>
      </c>
      <c r="E41" s="62">
        <v>0</v>
      </c>
      <c r="F41" s="62">
        <f t="shared" si="4"/>
        <v>0</v>
      </c>
    </row>
    <row r="42" spans="1:6" x14ac:dyDescent="0.25">
      <c r="A42" s="63" t="s">
        <v>104</v>
      </c>
      <c r="B42" s="63" t="s">
        <v>117</v>
      </c>
      <c r="C42" s="64" t="s">
        <v>118</v>
      </c>
      <c r="D42" s="65">
        <v>1874.28</v>
      </c>
      <c r="E42" s="62">
        <v>0</v>
      </c>
      <c r="F42" s="62">
        <f t="shared" si="4"/>
        <v>0</v>
      </c>
    </row>
    <row r="43" spans="1:6" ht="15.75" x14ac:dyDescent="0.25">
      <c r="A43" s="66" t="s">
        <v>63</v>
      </c>
      <c r="B43" s="66"/>
      <c r="C43" s="66"/>
      <c r="D43" s="56">
        <f>SUM(D36:D42)</f>
        <v>4960.7800000000007</v>
      </c>
      <c r="E43" s="56"/>
      <c r="F43" s="67">
        <f>SUM(F36:F42)</f>
        <v>0</v>
      </c>
    </row>
    <row r="44" spans="1:6" x14ac:dyDescent="0.25">
      <c r="A44" s="59" t="s">
        <v>119</v>
      </c>
      <c r="B44" s="59"/>
      <c r="C44" s="59"/>
      <c r="D44" s="59"/>
      <c r="E44" s="59"/>
      <c r="F44" s="59"/>
    </row>
    <row r="45" spans="1:6" x14ac:dyDescent="0.25">
      <c r="A45" s="60" t="s">
        <v>104</v>
      </c>
      <c r="B45" s="60" t="s">
        <v>120</v>
      </c>
      <c r="C45" s="61" t="s">
        <v>121</v>
      </c>
      <c r="D45" s="62">
        <v>141.97999999999999</v>
      </c>
      <c r="E45" s="62">
        <v>0</v>
      </c>
      <c r="F45" s="62">
        <f>E45*D45</f>
        <v>0</v>
      </c>
    </row>
    <row r="46" spans="1:6" x14ac:dyDescent="0.25">
      <c r="A46" s="60" t="s">
        <v>104</v>
      </c>
      <c r="B46" s="60" t="s">
        <v>122</v>
      </c>
      <c r="C46" s="61" t="s">
        <v>123</v>
      </c>
      <c r="D46" s="62">
        <v>412.45</v>
      </c>
      <c r="E46" s="62">
        <v>0</v>
      </c>
      <c r="F46" s="62">
        <f t="shared" ref="F46:F50" si="5">E46*D46</f>
        <v>0</v>
      </c>
    </row>
    <row r="47" spans="1:6" x14ac:dyDescent="0.25">
      <c r="A47" s="63" t="s">
        <v>60</v>
      </c>
      <c r="B47" s="63" t="s">
        <v>124</v>
      </c>
      <c r="C47" s="64" t="s">
        <v>125</v>
      </c>
      <c r="D47" s="65">
        <v>248.4</v>
      </c>
      <c r="E47" s="62">
        <v>0</v>
      </c>
      <c r="F47" s="62">
        <f t="shared" si="5"/>
        <v>0</v>
      </c>
    </row>
    <row r="48" spans="1:6" x14ac:dyDescent="0.25">
      <c r="A48" s="63" t="s">
        <v>60</v>
      </c>
      <c r="B48" s="63" t="s">
        <v>126</v>
      </c>
      <c r="C48" s="64" t="s">
        <v>127</v>
      </c>
      <c r="D48" s="65">
        <v>87.21</v>
      </c>
      <c r="E48" s="62">
        <v>0</v>
      </c>
      <c r="F48" s="62">
        <f t="shared" si="5"/>
        <v>0</v>
      </c>
    </row>
    <row r="49" spans="1:6" x14ac:dyDescent="0.25">
      <c r="A49" s="63" t="s">
        <v>60</v>
      </c>
      <c r="B49" s="63" t="s">
        <v>128</v>
      </c>
      <c r="C49" s="64" t="s">
        <v>125</v>
      </c>
      <c r="D49" s="65">
        <v>59.3</v>
      </c>
      <c r="E49" s="62">
        <v>0</v>
      </c>
      <c r="F49" s="62">
        <f t="shared" si="5"/>
        <v>0</v>
      </c>
    </row>
    <row r="50" spans="1:6" x14ac:dyDescent="0.25">
      <c r="A50" s="63" t="s">
        <v>60</v>
      </c>
      <c r="B50" s="63" t="s">
        <v>129</v>
      </c>
      <c r="C50" s="64" t="s">
        <v>127</v>
      </c>
      <c r="D50" s="65">
        <v>94.11</v>
      </c>
      <c r="E50" s="62">
        <v>0</v>
      </c>
      <c r="F50" s="62">
        <f t="shared" si="5"/>
        <v>0</v>
      </c>
    </row>
    <row r="51" spans="1:6" ht="15.75" x14ac:dyDescent="0.25">
      <c r="A51" s="66" t="s">
        <v>63</v>
      </c>
      <c r="B51" s="66"/>
      <c r="C51" s="66"/>
      <c r="D51" s="56">
        <f>SUM(D45:D50)</f>
        <v>1043.4499999999998</v>
      </c>
      <c r="E51" s="56"/>
      <c r="F51" s="67">
        <f>SUM(F45:F50)</f>
        <v>0</v>
      </c>
    </row>
    <row r="52" spans="1:6" x14ac:dyDescent="0.25">
      <c r="A52" s="59" t="s">
        <v>130</v>
      </c>
      <c r="B52" s="59"/>
      <c r="C52" s="59"/>
      <c r="D52" s="59"/>
      <c r="E52" s="59"/>
      <c r="F52" s="59"/>
    </row>
    <row r="53" spans="1:6" x14ac:dyDescent="0.25">
      <c r="A53" s="63" t="s">
        <v>131</v>
      </c>
      <c r="B53" s="63" t="s">
        <v>132</v>
      </c>
      <c r="C53" s="64" t="s">
        <v>133</v>
      </c>
      <c r="D53" s="65">
        <v>804.76</v>
      </c>
      <c r="E53" s="62">
        <v>0</v>
      </c>
      <c r="F53" s="62">
        <f>E53*D53</f>
        <v>0</v>
      </c>
    </row>
    <row r="54" spans="1:6" ht="30" x14ac:dyDescent="0.25">
      <c r="A54" s="63" t="s">
        <v>131</v>
      </c>
      <c r="B54" s="63" t="s">
        <v>134</v>
      </c>
      <c r="C54" s="64" t="s">
        <v>135</v>
      </c>
      <c r="D54" s="65">
        <v>155.96</v>
      </c>
      <c r="E54" s="62">
        <v>0</v>
      </c>
      <c r="F54" s="62">
        <f t="shared" ref="F54:F58" si="6">E54*D54</f>
        <v>0</v>
      </c>
    </row>
    <row r="55" spans="1:6" ht="30" x14ac:dyDescent="0.25">
      <c r="A55" s="63" t="s">
        <v>131</v>
      </c>
      <c r="B55" s="63" t="s">
        <v>136</v>
      </c>
      <c r="C55" s="64" t="s">
        <v>137</v>
      </c>
      <c r="D55" s="65">
        <v>155.96</v>
      </c>
      <c r="E55" s="62">
        <v>0</v>
      </c>
      <c r="F55" s="62">
        <f t="shared" si="6"/>
        <v>0</v>
      </c>
    </row>
    <row r="56" spans="1:6" ht="45" x14ac:dyDescent="0.25">
      <c r="A56" s="63" t="s">
        <v>49</v>
      </c>
      <c r="B56" s="63" t="s">
        <v>138</v>
      </c>
      <c r="C56" s="64" t="s">
        <v>139</v>
      </c>
      <c r="D56" s="65">
        <v>300.63</v>
      </c>
      <c r="E56" s="62">
        <v>0</v>
      </c>
      <c r="F56" s="62">
        <f t="shared" si="6"/>
        <v>0</v>
      </c>
    </row>
    <row r="57" spans="1:6" x14ac:dyDescent="0.25">
      <c r="A57" s="63" t="s">
        <v>49</v>
      </c>
      <c r="B57" s="63" t="s">
        <v>140</v>
      </c>
      <c r="C57" s="64" t="s">
        <v>141</v>
      </c>
      <c r="D57" s="65">
        <v>15.36</v>
      </c>
      <c r="E57" s="62">
        <v>0</v>
      </c>
      <c r="F57" s="62">
        <f t="shared" si="6"/>
        <v>0</v>
      </c>
    </row>
    <row r="58" spans="1:6" ht="45" x14ac:dyDescent="0.25">
      <c r="A58" s="63" t="s">
        <v>49</v>
      </c>
      <c r="B58" s="63" t="s">
        <v>142</v>
      </c>
      <c r="C58" s="64" t="s">
        <v>143</v>
      </c>
      <c r="D58" s="65">
        <v>544.52</v>
      </c>
      <c r="E58" s="62">
        <v>0</v>
      </c>
      <c r="F58" s="62">
        <f t="shared" si="6"/>
        <v>0</v>
      </c>
    </row>
    <row r="59" spans="1:6" ht="15.75" x14ac:dyDescent="0.25">
      <c r="A59" s="66" t="s">
        <v>63</v>
      </c>
      <c r="B59" s="66"/>
      <c r="C59" s="66"/>
      <c r="D59" s="56">
        <f>SUM(D53:D58)</f>
        <v>1977.1899999999998</v>
      </c>
      <c r="E59" s="56"/>
      <c r="F59" s="67">
        <f>SUM(F53:F58)</f>
        <v>0</v>
      </c>
    </row>
    <row r="60" spans="1:6" x14ac:dyDescent="0.25">
      <c r="A60" s="59" t="s">
        <v>144</v>
      </c>
      <c r="B60" s="59"/>
      <c r="C60" s="59"/>
      <c r="D60" s="59"/>
      <c r="E60" s="59"/>
      <c r="F60" s="59"/>
    </row>
    <row r="61" spans="1:6" ht="30" x14ac:dyDescent="0.25">
      <c r="A61" s="63" t="s">
        <v>60</v>
      </c>
      <c r="B61" s="63" t="s">
        <v>145</v>
      </c>
      <c r="C61" s="64" t="s">
        <v>146</v>
      </c>
      <c r="D61" s="65">
        <v>6.24</v>
      </c>
      <c r="E61" s="62">
        <v>0</v>
      </c>
      <c r="F61" s="62">
        <f>E61*D61</f>
        <v>0</v>
      </c>
    </row>
    <row r="62" spans="1:6" x14ac:dyDescent="0.25">
      <c r="A62" s="63" t="s">
        <v>60</v>
      </c>
      <c r="B62" s="63" t="s">
        <v>147</v>
      </c>
      <c r="C62" s="64" t="s">
        <v>148</v>
      </c>
      <c r="D62" s="65">
        <v>9.92</v>
      </c>
      <c r="E62" s="62">
        <v>0</v>
      </c>
      <c r="F62" s="62">
        <f t="shared" ref="F62:F67" si="7">E62*D62</f>
        <v>0</v>
      </c>
    </row>
    <row r="63" spans="1:6" x14ac:dyDescent="0.25">
      <c r="A63" s="63" t="s">
        <v>60</v>
      </c>
      <c r="B63" s="63" t="s">
        <v>149</v>
      </c>
      <c r="C63" s="64" t="s">
        <v>150</v>
      </c>
      <c r="D63" s="65">
        <v>9.92</v>
      </c>
      <c r="E63" s="62">
        <v>0</v>
      </c>
      <c r="F63" s="62">
        <f t="shared" si="7"/>
        <v>0</v>
      </c>
    </row>
    <row r="64" spans="1:6" x14ac:dyDescent="0.25">
      <c r="A64" s="63" t="s">
        <v>60</v>
      </c>
      <c r="B64" s="63" t="s">
        <v>151</v>
      </c>
      <c r="C64" s="64" t="s">
        <v>152</v>
      </c>
      <c r="D64" s="65">
        <v>9.92</v>
      </c>
      <c r="E64" s="62">
        <v>0</v>
      </c>
      <c r="F64" s="62">
        <f t="shared" si="7"/>
        <v>0</v>
      </c>
    </row>
    <row r="65" spans="1:6" x14ac:dyDescent="0.25">
      <c r="A65" s="63" t="s">
        <v>60</v>
      </c>
      <c r="B65" s="63" t="s">
        <v>153</v>
      </c>
      <c r="C65" s="64" t="s">
        <v>154</v>
      </c>
      <c r="D65" s="65">
        <v>9.92</v>
      </c>
      <c r="E65" s="62">
        <v>0</v>
      </c>
      <c r="F65" s="62">
        <f t="shared" si="7"/>
        <v>0</v>
      </c>
    </row>
    <row r="66" spans="1:6" ht="30" x14ac:dyDescent="0.25">
      <c r="A66" s="63" t="s">
        <v>60</v>
      </c>
      <c r="B66" s="63" t="s">
        <v>155</v>
      </c>
      <c r="C66" s="64" t="s">
        <v>156</v>
      </c>
      <c r="D66" s="65">
        <v>9.92</v>
      </c>
      <c r="E66" s="62">
        <v>0</v>
      </c>
      <c r="F66" s="62">
        <f t="shared" si="7"/>
        <v>0</v>
      </c>
    </row>
    <row r="67" spans="1:6" x14ac:dyDescent="0.25">
      <c r="A67" s="63" t="s">
        <v>60</v>
      </c>
      <c r="B67" s="63" t="s">
        <v>157</v>
      </c>
      <c r="C67" s="64" t="s">
        <v>158</v>
      </c>
      <c r="D67" s="65">
        <v>9.92</v>
      </c>
      <c r="E67" s="62">
        <v>0</v>
      </c>
      <c r="F67" s="62">
        <f t="shared" si="7"/>
        <v>0</v>
      </c>
    </row>
    <row r="68" spans="1:6" ht="15.75" x14ac:dyDescent="0.25">
      <c r="A68" s="66" t="s">
        <v>63</v>
      </c>
      <c r="B68" s="66"/>
      <c r="C68" s="66"/>
      <c r="D68" s="56">
        <f>SUM(D61:D67)</f>
        <v>65.760000000000005</v>
      </c>
      <c r="E68" s="56"/>
      <c r="F68" s="67">
        <f>SUM(F61:F67)</f>
        <v>0</v>
      </c>
    </row>
    <row r="69" spans="1:6" x14ac:dyDescent="0.25">
      <c r="A69" s="59" t="s">
        <v>159</v>
      </c>
      <c r="B69" s="59"/>
      <c r="C69" s="59"/>
      <c r="D69" s="59"/>
      <c r="E69" s="59"/>
      <c r="F69" s="59"/>
    </row>
    <row r="70" spans="1:6" x14ac:dyDescent="0.25">
      <c r="A70" s="60" t="s">
        <v>160</v>
      </c>
      <c r="B70" s="60" t="s">
        <v>161</v>
      </c>
      <c r="C70" s="61" t="s">
        <v>162</v>
      </c>
      <c r="D70" s="62">
        <v>142.12</v>
      </c>
      <c r="E70" s="62">
        <v>0</v>
      </c>
      <c r="F70" s="62">
        <f>E70*D70</f>
        <v>0</v>
      </c>
    </row>
    <row r="71" spans="1:6" x14ac:dyDescent="0.25">
      <c r="A71" s="63" t="s">
        <v>160</v>
      </c>
      <c r="B71" s="63" t="s">
        <v>163</v>
      </c>
      <c r="C71" s="64" t="s">
        <v>164</v>
      </c>
      <c r="D71" s="65">
        <v>36.94</v>
      </c>
      <c r="E71" s="62">
        <v>0</v>
      </c>
      <c r="F71" s="62">
        <f>E71*D71</f>
        <v>0</v>
      </c>
    </row>
    <row r="72" spans="1:6" ht="15.75" x14ac:dyDescent="0.25">
      <c r="A72" s="66" t="s">
        <v>63</v>
      </c>
      <c r="B72" s="66"/>
      <c r="C72" s="66"/>
      <c r="D72" s="68">
        <f>SUM(D70:D71)</f>
        <v>179.06</v>
      </c>
      <c r="E72" s="68"/>
      <c r="F72" s="68">
        <f>SUM(F70:F71)</f>
        <v>0</v>
      </c>
    </row>
    <row r="73" spans="1:6" ht="18.75" x14ac:dyDescent="0.3">
      <c r="A73" s="69" t="s">
        <v>170</v>
      </c>
      <c r="B73" s="69"/>
      <c r="C73" s="69"/>
      <c r="D73" s="70">
        <f>D72+D68+D59+D51+D43+D34+D25+D18+D10</f>
        <v>11867.55</v>
      </c>
      <c r="E73" s="70"/>
      <c r="F73" s="70">
        <f>F72+F68+F59+F51+F43+F34+F25+F18+F10</f>
        <v>0</v>
      </c>
    </row>
  </sheetData>
  <autoFilter ref="A1:F71">
    <sortState ref="A2:N54">
      <sortCondition sortBy="cellColor" ref="B2:B54" dxfId="8"/>
      <sortCondition sortBy="cellColor" ref="B2:B54" dxfId="7"/>
      <sortCondition sortBy="cellColor" ref="B2:B54" dxfId="6"/>
      <sortCondition sortBy="cellColor" ref="B2:B54" dxfId="5"/>
      <sortCondition sortBy="cellColor" ref="B2:B54" dxfId="4"/>
      <sortCondition sortBy="cellColor" ref="B2:B54" dxfId="3"/>
      <sortCondition sortBy="cellColor" ref="B2:B54" dxfId="2"/>
      <sortCondition sortBy="cellColor" ref="B2:B54" dxfId="1"/>
      <sortCondition sortBy="cellColor" ref="B2:B54" dxfId="0"/>
    </sortState>
  </autoFilter>
  <mergeCells count="19">
    <mergeCell ref="A73:C73"/>
    <mergeCell ref="A52:F52"/>
    <mergeCell ref="A59:C59"/>
    <mergeCell ref="A60:F60"/>
    <mergeCell ref="A68:C68"/>
    <mergeCell ref="A69:F69"/>
    <mergeCell ref="A72:C72"/>
    <mergeCell ref="A26:F26"/>
    <mergeCell ref="A34:C34"/>
    <mergeCell ref="A35:F35"/>
    <mergeCell ref="A43:C43"/>
    <mergeCell ref="A44:F44"/>
    <mergeCell ref="A51:C51"/>
    <mergeCell ref="A2:F2"/>
    <mergeCell ref="A10:C10"/>
    <mergeCell ref="A11:F11"/>
    <mergeCell ref="A18:C18"/>
    <mergeCell ref="A19:F19"/>
    <mergeCell ref="A25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</vt:lpstr>
      <vt:lpstr>План 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2014-06-11T11:06:43Z</dcterms:created>
  <dcterms:modified xsi:type="dcterms:W3CDTF">2024-10-23T11:39:25Z</dcterms:modified>
</cp:coreProperties>
</file>